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85" windowWidth="24915" windowHeight="10275" activeTab="2"/>
  </bookViews>
  <sheets>
    <sheet name="АМП 2017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2017 '!$A$9:$M$21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2017 '!$6:$8</definedName>
    <definedName name="_xlnm.Print_Area" localSheetId="0">'АМП 2017 '!$B$1:$N$21</definedName>
    <definedName name="_xlnm.Print_Area" localSheetId="2">САХАМЕДСТРАХ!$B$1:$G$21</definedName>
    <definedName name="_xlnm.Print_Area" localSheetId="1">'СОГАЗ-Мед'!$B$1:$G$21</definedName>
  </definedNames>
  <calcPr calcId="145621"/>
</workbook>
</file>

<file path=xl/calcChain.xml><?xml version="1.0" encoding="utf-8"?>
<calcChain xmlns="http://schemas.openxmlformats.org/spreadsheetml/2006/main">
  <c r="H11" i="14" l="1"/>
  <c r="I11" i="14"/>
  <c r="H12" i="14"/>
  <c r="I12" i="14"/>
  <c r="H13" i="14"/>
  <c r="I13" i="14"/>
  <c r="H14" i="14"/>
  <c r="I14" i="14"/>
  <c r="H15" i="14"/>
  <c r="I15" i="14"/>
  <c r="H16" i="14"/>
  <c r="I16" i="14"/>
  <c r="H17" i="14"/>
  <c r="I17" i="14"/>
  <c r="H18" i="14"/>
  <c r="I18" i="14"/>
  <c r="H19" i="14"/>
  <c r="I19" i="14"/>
  <c r="H20" i="14"/>
  <c r="I20" i="14"/>
  <c r="H21" i="14"/>
  <c r="I21" i="14"/>
  <c r="I10" i="14"/>
  <c r="H10" i="14"/>
</calcChain>
</file>

<file path=xl/sharedStrings.xml><?xml version="1.0" encoding="utf-8"?>
<sst xmlns="http://schemas.openxmlformats.org/spreadsheetml/2006/main" count="97" uniqueCount="53">
  <si>
    <t>МОГБУЗ "Ольская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</si>
  <si>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</si>
  <si>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</si>
  <si>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</si>
  <si>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</si>
  <si>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</si>
  <si>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</si>
  <si>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</si>
  <si>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</si>
  <si>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t>МОГБУЗ "Сусуманская РБ"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</si>
  <si>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</si>
  <si>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</si>
  <si>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</si>
  <si>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</si>
  <si>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для лиц, застрахованных в  Магаданском филиале АО «Страховая компания «СОГАЗ-Мед»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</si>
  <si>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</si>
  <si>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</si>
  <si>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</si>
  <si>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</si>
  <si>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</si>
  <si>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</si>
  <si>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</si>
  <si>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</si>
  <si>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</si>
  <si>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t>Численность прикрепленных, застрахованных лиц                                              на 01.01.17 (чел.)</t>
  </si>
  <si>
    <t>Численность обслуживаемых, застрахованных лиц  на 01.01.17 (чел.)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</si>
  <si>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</si>
  <si>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АМП  для i группы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</si>
  <si>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</si>
  <si>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</si>
  <si>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</si>
  <si>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</si>
  <si>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</si>
  <si>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</si>
  <si>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</si>
  <si>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МОГАУЗ "Хасынская РБ"</t>
  </si>
  <si>
    <r>
      <t xml:space="preserve">Размер финансового обеспечения  медицинской организации, оказывающей АМП по подушевому финансированию                        </t>
    </r>
    <r>
      <rPr>
        <b/>
        <u/>
        <sz val="14"/>
        <rFont val="Times New Roman"/>
        <family val="1"/>
        <charset val="204"/>
      </rPr>
      <t>на месяц</t>
    </r>
  </si>
  <si>
    <r>
      <rPr>
        <b/>
        <sz val="16"/>
        <rFont val="Times New Roman"/>
        <family val="1"/>
        <charset val="204"/>
      </rPr>
      <t>Пн</t>
    </r>
    <r>
      <rPr>
        <b/>
        <sz val="10"/>
        <rFont val="Times New Roman"/>
        <family val="1"/>
        <charset val="204"/>
      </rPr>
      <t xml:space="preserve"> БАЗ</t>
    </r>
  </si>
  <si>
    <r>
      <rPr>
        <b/>
        <sz val="16"/>
        <rFont val="Times New Roman"/>
        <family val="1"/>
        <charset val="204"/>
      </rPr>
      <t>Чз</t>
    </r>
    <r>
      <rPr>
        <b/>
        <sz val="10"/>
        <rFont val="Times New Roman"/>
        <family val="1"/>
        <charset val="204"/>
      </rPr>
      <t xml:space="preserve"> ПР</t>
    </r>
  </si>
  <si>
    <t>Средневзвешенное значение КДинт</t>
  </si>
  <si>
    <t>РАСЧЁТ ПО ПОДУШЕВОМУ НОРМАТИВУ ФИНАНСИРОВАНИЯ</t>
  </si>
  <si>
    <t>Объем ежемесячного финансового обеспечения  АМП, оказанной врачами терапевтами (участковыми), врачами общей практики, имеющими прикрепленное население</t>
  </si>
  <si>
    <t>Предельный объем финансового обеспечения  АМП, оказанной врачами терапевтами (участковыми), врачами общей практики, имеющими прикрепленное население</t>
  </si>
  <si>
    <t>на месяц</t>
  </si>
  <si>
    <t>Фдпнi</t>
  </si>
  <si>
    <t>Предельный объем финансового обеспечения   медицинской организаций, имеющих прикрепленное население на 2017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(врачи-терапевты участковые, врачи-педиатры усатковые, врачи общей практики)</t>
  </si>
  <si>
    <t>к Дополнительному соглашению № 2</t>
  </si>
  <si>
    <t>от "20" марта 2017 года</t>
  </si>
  <si>
    <t>ГБУЗ "Магаданская областная детская больница"</t>
  </si>
  <si>
    <t xml:space="preserve">объема финансового обеспечения амбулаторной медицинской помощи, оказанной врачами-терапевтами участковыми, врачами-педиатрами участковыми, врачами общей практики на прикрепленное население                                                                                                          </t>
  </si>
  <si>
    <t>Приложение № 2</t>
  </si>
  <si>
    <t>с 01.04.2017 года</t>
  </si>
  <si>
    <t>на 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</si>
</sst>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#,##0.000000"/>
    <numFmt numFmtId="167" formatCode="_-* #,##0.000_р_._-;\-* #,##0.000_р_._-;_-* &quot;-&quot;??_р_._-;_-@_-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.5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81">
    <xf numFmtId="0" fontId="0" fillId="0" borderId="0" xfId="0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0" xfId="1" applyFont="1" applyFill="1" applyAlignment="1">
      <alignment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6" fillId="2" borderId="0" xfId="1" applyFont="1" applyFill="1" applyBorder="1" applyAlignment="1">
      <alignment horizontal="left" wrapText="1"/>
    </xf>
    <xf numFmtId="43" fontId="6" fillId="2" borderId="0" xfId="2" applyFont="1" applyFill="1" applyAlignment="1">
      <alignment wrapText="1"/>
    </xf>
    <xf numFmtId="43" fontId="6" fillId="2" borderId="0" xfId="1" applyNumberFormat="1" applyFont="1" applyFill="1" applyAlignment="1">
      <alignment wrapText="1"/>
    </xf>
    <xf numFmtId="0" fontId="4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0" xfId="1" applyFont="1" applyFill="1" applyBorder="1" applyAlignment="1">
      <alignment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1" fontId="9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10" fillId="2" borderId="0" xfId="2" applyNumberFormat="1" applyFont="1" applyFill="1" applyBorder="1" applyAlignment="1">
      <alignment vertical="center" wrapText="1"/>
    </xf>
    <xf numFmtId="165" fontId="10" fillId="2" borderId="0" xfId="2" applyNumberFormat="1" applyFont="1" applyFill="1" applyBorder="1" applyAlignment="1">
      <alignment wrapText="1"/>
    </xf>
    <xf numFmtId="4" fontId="11" fillId="2" borderId="0" xfId="2" applyNumberFormat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165" fontId="11" fillId="2" borderId="0" xfId="2" applyNumberFormat="1" applyFont="1" applyFill="1" applyBorder="1" applyAlignment="1">
      <alignment wrapText="1"/>
    </xf>
    <xf numFmtId="43" fontId="11" fillId="2" borderId="0" xfId="2" applyNumberFormat="1" applyFont="1" applyFill="1" applyBorder="1" applyAlignment="1">
      <alignment wrapText="1"/>
    </xf>
    <xf numFmtId="0" fontId="15" fillId="0" borderId="0" xfId="0" applyFont="1" applyAlignment="1" applyProtection="1">
      <alignment vertical="center" wrapText="1"/>
      <protection locked="0"/>
    </xf>
    <xf numFmtId="3" fontId="4" fillId="2" borderId="2" xfId="1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right" wrapText="1"/>
    </xf>
    <xf numFmtId="164" fontId="3" fillId="2" borderId="1" xfId="2" applyNumberFormat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4" fontId="3" fillId="2" borderId="4" xfId="2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43" fontId="10" fillId="2" borderId="1" xfId="2" applyNumberFormat="1" applyFont="1" applyFill="1" applyBorder="1" applyAlignment="1">
      <alignment horizontal="right" wrapText="1"/>
    </xf>
    <xf numFmtId="4" fontId="19" fillId="2" borderId="1" xfId="43" applyNumberFormat="1" applyFont="1" applyFill="1" applyBorder="1" applyAlignment="1">
      <alignment horizontal="center" wrapText="1"/>
    </xf>
    <xf numFmtId="4" fontId="4" fillId="2" borderId="8" xfId="43" applyNumberFormat="1" applyFont="1" applyFill="1" applyBorder="1" applyAlignment="1">
      <alignment horizontal="center" wrapText="1"/>
    </xf>
    <xf numFmtId="4" fontId="4" fillId="2" borderId="1" xfId="43" applyNumberFormat="1" applyFont="1" applyFill="1" applyBorder="1" applyAlignment="1">
      <alignment horizontal="center" wrapText="1"/>
    </xf>
    <xf numFmtId="0" fontId="6" fillId="2" borderId="1" xfId="42" applyFont="1" applyFill="1" applyBorder="1" applyAlignment="1">
      <alignment wrapText="1"/>
    </xf>
    <xf numFmtId="0" fontId="6" fillId="2" borderId="1" xfId="42" applyFont="1" applyFill="1" applyBorder="1" applyAlignment="1">
      <alignment horizontal="center" vertical="center" wrapText="1"/>
    </xf>
    <xf numFmtId="0" fontId="6" fillId="2" borderId="1" xfId="42" applyFont="1" applyFill="1" applyBorder="1" applyAlignment="1">
      <alignment horizontal="center" vertical="center" wrapText="1"/>
    </xf>
    <xf numFmtId="165" fontId="10" fillId="2" borderId="1" xfId="43" applyNumberFormat="1" applyFont="1" applyFill="1" applyBorder="1" applyAlignment="1">
      <alignment wrapText="1"/>
    </xf>
    <xf numFmtId="167" fontId="10" fillId="2" borderId="1" xfId="43" applyNumberFormat="1" applyFont="1" applyFill="1" applyBorder="1" applyAlignment="1">
      <alignment wrapText="1"/>
    </xf>
    <xf numFmtId="0" fontId="6" fillId="2" borderId="1" xfId="42" applyFont="1" applyFill="1" applyBorder="1" applyAlignment="1">
      <alignment wrapText="1"/>
    </xf>
    <xf numFmtId="0" fontId="6" fillId="2" borderId="1" xfId="42" applyFont="1" applyFill="1" applyBorder="1" applyAlignment="1">
      <alignment horizontal="center" vertical="center" wrapText="1"/>
    </xf>
    <xf numFmtId="165" fontId="10" fillId="2" borderId="1" xfId="43" applyNumberFormat="1" applyFont="1" applyFill="1" applyBorder="1" applyAlignment="1">
      <alignment wrapText="1"/>
    </xf>
    <xf numFmtId="167" fontId="10" fillId="2" borderId="1" xfId="43" applyNumberFormat="1" applyFont="1" applyFill="1" applyBorder="1" applyAlignment="1">
      <alignment wrapText="1"/>
    </xf>
    <xf numFmtId="0" fontId="6" fillId="2" borderId="1" xfId="42" applyFont="1" applyFill="1" applyBorder="1" applyAlignment="1">
      <alignment horizontal="center" vertical="center" wrapText="1"/>
    </xf>
    <xf numFmtId="4" fontId="11" fillId="2" borderId="1" xfId="43" applyNumberFormat="1" applyFont="1" applyFill="1" applyBorder="1" applyAlignment="1">
      <alignment horizontal="right" wrapText="1"/>
    </xf>
    <xf numFmtId="43" fontId="11" fillId="2" borderId="1" xfId="43" applyNumberFormat="1" applyFont="1" applyFill="1" applyBorder="1" applyAlignment="1">
      <alignment horizontal="right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  <xf numFmtId="164" fontId="3" fillId="2" borderId="2" xfId="43" applyNumberFormat="1" applyFont="1" applyFill="1" applyBorder="1" applyAlignment="1">
      <alignment horizontal="center" vertical="center" wrapText="1"/>
    </xf>
    <xf numFmtId="164" fontId="3" fillId="2" borderId="6" xfId="43" applyNumberFormat="1" applyFont="1" applyFill="1" applyBorder="1" applyAlignment="1">
      <alignment horizontal="center" vertical="center" wrapText="1"/>
    </xf>
    <xf numFmtId="164" fontId="3" fillId="2" borderId="3" xfId="43" applyNumberFormat="1" applyFont="1" applyFill="1" applyBorder="1" applyAlignment="1">
      <alignment horizontal="center" vertical="center" wrapText="1"/>
    </xf>
    <xf numFmtId="0" fontId="17" fillId="3" borderId="0" xfId="1" applyFont="1" applyFill="1" applyAlignment="1">
      <alignment horizontal="left" wrapText="1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right" wrapText="1"/>
    </xf>
    <xf numFmtId="0" fontId="7" fillId="2" borderId="7" xfId="1" applyFont="1" applyFill="1" applyBorder="1" applyAlignment="1">
      <alignment horizontal="center" vertical="center" wrapText="1"/>
    </xf>
    <xf numFmtId="166" fontId="3" fillId="2" borderId="2" xfId="43" applyNumberFormat="1" applyFont="1" applyFill="1" applyBorder="1" applyAlignment="1">
      <alignment horizontal="center" vertical="center" wrapText="1"/>
    </xf>
    <xf numFmtId="166" fontId="3" fillId="2" borderId="6" xfId="43" applyNumberFormat="1" applyFont="1" applyFill="1" applyBorder="1" applyAlignment="1">
      <alignment horizontal="center" vertical="center" wrapText="1"/>
    </xf>
    <xf numFmtId="166" fontId="3" fillId="2" borderId="3" xfId="43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wrapText="1"/>
    </xf>
    <xf numFmtId="0" fontId="16" fillId="0" borderId="7" xfId="0" applyFont="1" applyBorder="1" applyAlignment="1" applyProtection="1">
      <alignment horizontal="left" vertical="center" wrapText="1"/>
      <protection locked="0"/>
    </xf>
  </cellXfs>
  <cellStyles count="49">
    <cellStyle name="Денежный 2" xfId="48"/>
    <cellStyle name="Обычный" xfId="0" builtinId="0"/>
    <cellStyle name="Обычный 2" xfId="1"/>
    <cellStyle name="Обычный 2 2" xfId="3"/>
    <cellStyle name="Обычный 2 3" xfId="42"/>
    <cellStyle name="Обычный 2 3 2" xfId="46"/>
    <cellStyle name="Обычный 2 4" xfId="44"/>
    <cellStyle name="Обычный 2 5" xfId="39"/>
    <cellStyle name="Обычный 3" xfId="4"/>
    <cellStyle name="Обычный 3 2" xfId="5"/>
    <cellStyle name="Обычный 4" xfId="41"/>
    <cellStyle name="Обычный 5" xfId="38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3"/>
    <cellStyle name="Финансовый 2 2 2" xfId="47"/>
    <cellStyle name="Финансовый 2 3" xfId="45"/>
    <cellStyle name="Финансовый 2 4" xfId="40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39"/>
  <sheetViews>
    <sheetView view="pageBreakPreview" zoomScale="70" zoomScaleNormal="53" zoomScaleSheetLayoutView="70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S5" sqref="S5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9.42578125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9" width="17.7109375" style="1" customWidth="1"/>
    <col min="10" max="10" width="19.28515625" style="1" customWidth="1"/>
    <col min="11" max="12" width="18.5703125" style="1" customWidth="1"/>
    <col min="13" max="13" width="24.85546875" style="1" customWidth="1"/>
    <col min="14" max="14" width="22.85546875" style="1" customWidth="1"/>
    <col min="15" max="16384" width="9.140625" style="1"/>
  </cols>
  <sheetData>
    <row r="1" spans="2:14" ht="18" customHeight="1" x14ac:dyDescent="0.3">
      <c r="M1" s="68" t="s">
        <v>50</v>
      </c>
      <c r="N1" s="68"/>
    </row>
    <row r="2" spans="2:14" ht="22.5" customHeight="1" x14ac:dyDescent="0.3">
      <c r="M2" s="69" t="s">
        <v>46</v>
      </c>
      <c r="N2" s="69"/>
    </row>
    <row r="3" spans="2:14" ht="22.5" customHeight="1" x14ac:dyDescent="0.3">
      <c r="M3" s="69" t="s">
        <v>47</v>
      </c>
      <c r="N3" s="69"/>
    </row>
    <row r="4" spans="2:14" ht="22.5" customHeight="1" x14ac:dyDescent="0.3">
      <c r="K4" s="70"/>
      <c r="L4" s="70"/>
      <c r="M4" s="70"/>
    </row>
    <row r="5" spans="2:14" ht="48" customHeight="1" x14ac:dyDescent="0.3">
      <c r="C5" s="71" t="s">
        <v>45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2:14" s="2" customFormat="1" ht="43.9" customHeight="1" x14ac:dyDescent="0.3">
      <c r="B6" s="57" t="s">
        <v>5</v>
      </c>
      <c r="C6" s="57" t="s">
        <v>6</v>
      </c>
      <c r="D6" s="58" t="s">
        <v>26</v>
      </c>
      <c r="E6" s="59" t="s">
        <v>24</v>
      </c>
      <c r="F6" s="63" t="s">
        <v>7</v>
      </c>
      <c r="G6" s="64"/>
      <c r="H6" s="64"/>
      <c r="I6" s="64"/>
      <c r="J6" s="62" t="s">
        <v>27</v>
      </c>
      <c r="K6" s="62" t="s">
        <v>28</v>
      </c>
      <c r="L6" s="62" t="s">
        <v>19</v>
      </c>
      <c r="M6" s="61" t="s">
        <v>36</v>
      </c>
      <c r="N6" s="61" t="s">
        <v>20</v>
      </c>
    </row>
    <row r="7" spans="2:14" s="3" customFormat="1" ht="169.5" customHeight="1" x14ac:dyDescent="0.3">
      <c r="B7" s="57"/>
      <c r="C7" s="57"/>
      <c r="D7" s="58"/>
      <c r="E7" s="60"/>
      <c r="F7" s="33" t="s">
        <v>8</v>
      </c>
      <c r="G7" s="33" t="s">
        <v>29</v>
      </c>
      <c r="H7" s="27" t="s">
        <v>23</v>
      </c>
      <c r="I7" s="27" t="s">
        <v>39</v>
      </c>
      <c r="J7" s="62"/>
      <c r="K7" s="62"/>
      <c r="L7" s="62"/>
      <c r="M7" s="61"/>
      <c r="N7" s="61"/>
    </row>
    <row r="8" spans="2:14" s="4" customFormat="1" ht="42.75" customHeight="1" x14ac:dyDescent="0.3">
      <c r="B8" s="57"/>
      <c r="C8" s="57"/>
      <c r="D8" s="10" t="s">
        <v>37</v>
      </c>
      <c r="E8" s="39" t="s">
        <v>38</v>
      </c>
      <c r="F8" s="32" t="s">
        <v>11</v>
      </c>
      <c r="G8" s="32" t="s">
        <v>22</v>
      </c>
      <c r="H8" s="5" t="s">
        <v>10</v>
      </c>
      <c r="I8" s="5" t="s">
        <v>30</v>
      </c>
      <c r="J8" s="5" t="s">
        <v>31</v>
      </c>
      <c r="K8" s="5" t="s">
        <v>32</v>
      </c>
      <c r="L8" s="5" t="s">
        <v>33</v>
      </c>
      <c r="M8" s="5" t="s">
        <v>34</v>
      </c>
      <c r="N8" s="5" t="s">
        <v>21</v>
      </c>
    </row>
    <row r="9" spans="2:14" s="4" customFormat="1" ht="26.25" customHeight="1" x14ac:dyDescent="0.3">
      <c r="B9" s="30">
        <v>1</v>
      </c>
      <c r="C9" s="30">
        <v>2</v>
      </c>
      <c r="D9" s="31">
        <v>3</v>
      </c>
      <c r="E9" s="31">
        <v>4</v>
      </c>
      <c r="F9" s="33">
        <v>5</v>
      </c>
      <c r="G9" s="33">
        <v>6</v>
      </c>
      <c r="H9" s="35">
        <v>7</v>
      </c>
      <c r="I9" s="35">
        <v>8</v>
      </c>
      <c r="J9" s="35">
        <v>9</v>
      </c>
      <c r="K9" s="35">
        <v>10</v>
      </c>
      <c r="L9" s="35">
        <v>11</v>
      </c>
      <c r="M9" s="35">
        <v>12</v>
      </c>
      <c r="N9" s="35">
        <v>13</v>
      </c>
    </row>
    <row r="10" spans="2:14" s="4" customFormat="1" ht="40.5" customHeight="1" x14ac:dyDescent="0.3">
      <c r="B10" s="11">
        <v>1</v>
      </c>
      <c r="C10" s="6" t="s">
        <v>48</v>
      </c>
      <c r="D10" s="36">
        <v>219.71</v>
      </c>
      <c r="E10" s="37">
        <v>20349</v>
      </c>
      <c r="F10" s="29">
        <v>2.5550000000000002</v>
      </c>
      <c r="G10" s="29">
        <v>0.83</v>
      </c>
      <c r="H10" s="38">
        <v>2.121</v>
      </c>
      <c r="I10" s="65">
        <v>1.3858029031028312</v>
      </c>
      <c r="J10" s="65">
        <v>304.47291587471909</v>
      </c>
      <c r="K10" s="72">
        <v>0.88881161430932065</v>
      </c>
      <c r="L10" s="65">
        <v>342.56181059393498</v>
      </c>
      <c r="M10" s="43">
        <v>6970790.2800000003</v>
      </c>
      <c r="N10" s="41">
        <v>62737112.520000003</v>
      </c>
    </row>
    <row r="11" spans="2:14" ht="40.5" customHeight="1" x14ac:dyDescent="0.3">
      <c r="B11" s="11">
        <v>2</v>
      </c>
      <c r="C11" s="6" t="s">
        <v>0</v>
      </c>
      <c r="D11" s="36">
        <v>219.71</v>
      </c>
      <c r="E11" s="37">
        <v>9448</v>
      </c>
      <c r="F11" s="29">
        <v>0.98699999999999999</v>
      </c>
      <c r="G11" s="29">
        <v>1.05</v>
      </c>
      <c r="H11" s="38">
        <v>1.036</v>
      </c>
      <c r="I11" s="66"/>
      <c r="J11" s="66"/>
      <c r="K11" s="73"/>
      <c r="L11" s="66"/>
      <c r="M11" s="43">
        <v>3236523.99</v>
      </c>
      <c r="N11" s="41">
        <v>34039107.479999997</v>
      </c>
    </row>
    <row r="12" spans="2:14" ht="40.5" customHeight="1" x14ac:dyDescent="0.3">
      <c r="B12" s="11">
        <v>3</v>
      </c>
      <c r="C12" s="6" t="s">
        <v>9</v>
      </c>
      <c r="D12" s="36">
        <v>219.71</v>
      </c>
      <c r="E12" s="37">
        <v>8107</v>
      </c>
      <c r="F12" s="29">
        <v>0.95599999999999996</v>
      </c>
      <c r="G12" s="29">
        <v>1.05</v>
      </c>
      <c r="H12" s="38">
        <v>1.004</v>
      </c>
      <c r="I12" s="66"/>
      <c r="J12" s="66"/>
      <c r="K12" s="73"/>
      <c r="L12" s="66"/>
      <c r="M12" s="43">
        <v>2777148.6</v>
      </c>
      <c r="N12" s="41">
        <v>28592274.299999997</v>
      </c>
    </row>
    <row r="13" spans="2:14" ht="40.5" customHeight="1" x14ac:dyDescent="0.3">
      <c r="B13" s="11">
        <v>4</v>
      </c>
      <c r="C13" s="6" t="s">
        <v>2</v>
      </c>
      <c r="D13" s="36">
        <v>219.71</v>
      </c>
      <c r="E13" s="37">
        <v>2978</v>
      </c>
      <c r="F13" s="29">
        <v>0.94099999999999995</v>
      </c>
      <c r="G13" s="29">
        <v>1.05</v>
      </c>
      <c r="H13" s="38">
        <v>0.98799999999999999</v>
      </c>
      <c r="I13" s="66"/>
      <c r="J13" s="66"/>
      <c r="K13" s="73"/>
      <c r="L13" s="66"/>
      <c r="M13" s="43">
        <v>1020149.07</v>
      </c>
      <c r="N13" s="41">
        <v>10774342.74</v>
      </c>
    </row>
    <row r="14" spans="2:14" ht="40.5" customHeight="1" x14ac:dyDescent="0.3">
      <c r="B14" s="11">
        <v>5</v>
      </c>
      <c r="C14" s="6" t="s">
        <v>1</v>
      </c>
      <c r="D14" s="36">
        <v>219.71</v>
      </c>
      <c r="E14" s="37">
        <v>9702</v>
      </c>
      <c r="F14" s="29">
        <v>0.92700000000000005</v>
      </c>
      <c r="G14" s="29">
        <v>1.05</v>
      </c>
      <c r="H14" s="38">
        <v>0.97299999999999998</v>
      </c>
      <c r="I14" s="66"/>
      <c r="J14" s="66"/>
      <c r="K14" s="73"/>
      <c r="L14" s="66"/>
      <c r="M14" s="43">
        <v>3323534.69</v>
      </c>
      <c r="N14" s="41">
        <v>33974376.75</v>
      </c>
    </row>
    <row r="15" spans="2:14" ht="40.5" customHeight="1" x14ac:dyDescent="0.3">
      <c r="B15" s="11">
        <v>6</v>
      </c>
      <c r="C15" s="6" t="s">
        <v>4</v>
      </c>
      <c r="D15" s="36">
        <v>219.71</v>
      </c>
      <c r="E15" s="37">
        <v>5033</v>
      </c>
      <c r="F15" s="29">
        <v>1.0109999999999999</v>
      </c>
      <c r="G15" s="29">
        <v>1.05</v>
      </c>
      <c r="H15" s="38">
        <v>1.0620000000000001</v>
      </c>
      <c r="I15" s="66"/>
      <c r="J15" s="66"/>
      <c r="K15" s="73"/>
      <c r="L15" s="66"/>
      <c r="M15" s="43">
        <v>1724113.59</v>
      </c>
      <c r="N15" s="41">
        <v>17508647.190000001</v>
      </c>
    </row>
    <row r="16" spans="2:14" ht="40.5" customHeight="1" x14ac:dyDescent="0.3">
      <c r="B16" s="11">
        <v>7</v>
      </c>
      <c r="C16" s="6" t="s">
        <v>3</v>
      </c>
      <c r="D16" s="36">
        <v>219.71</v>
      </c>
      <c r="E16" s="37">
        <v>4715</v>
      </c>
      <c r="F16" s="29">
        <v>0.96899999999999997</v>
      </c>
      <c r="G16" s="29">
        <v>1.05</v>
      </c>
      <c r="H16" s="38">
        <v>1.0169999999999999</v>
      </c>
      <c r="I16" s="67"/>
      <c r="J16" s="67"/>
      <c r="K16" s="73"/>
      <c r="L16" s="67"/>
      <c r="M16" s="43">
        <v>1615178.94</v>
      </c>
      <c r="N16" s="41">
        <v>16604902.020000001</v>
      </c>
    </row>
    <row r="17" spans="1:14" ht="40.5" customHeight="1" x14ac:dyDescent="0.3">
      <c r="B17" s="11">
        <v>8</v>
      </c>
      <c r="C17" s="6" t="s">
        <v>35</v>
      </c>
      <c r="D17" s="36">
        <v>219.71</v>
      </c>
      <c r="E17" s="37">
        <v>8054</v>
      </c>
      <c r="F17" s="29">
        <v>0.96299999999999997</v>
      </c>
      <c r="G17" s="29">
        <v>0.83</v>
      </c>
      <c r="H17" s="38">
        <v>0.79900000000000004</v>
      </c>
      <c r="I17" s="65">
        <v>0.53216160029498527</v>
      </c>
      <c r="J17" s="65">
        <v>116.92</v>
      </c>
      <c r="K17" s="73"/>
      <c r="L17" s="65">
        <v>131.54643584496407</v>
      </c>
      <c r="M17" s="42">
        <v>1059474.99</v>
      </c>
      <c r="N17" s="41">
        <v>11799723.48</v>
      </c>
    </row>
    <row r="18" spans="1:14" ht="40.5" customHeight="1" x14ac:dyDescent="0.3">
      <c r="A18" s="1">
        <v>1343005</v>
      </c>
      <c r="B18" s="11">
        <v>9</v>
      </c>
      <c r="C18" s="6" t="s">
        <v>18</v>
      </c>
      <c r="D18" s="36">
        <v>219.71</v>
      </c>
      <c r="E18" s="37">
        <v>3712</v>
      </c>
      <c r="F18" s="29">
        <v>0.60299999999999998</v>
      </c>
      <c r="G18" s="29">
        <v>0.83</v>
      </c>
      <c r="H18" s="38">
        <v>0.5</v>
      </c>
      <c r="I18" s="66"/>
      <c r="J18" s="66"/>
      <c r="K18" s="73"/>
      <c r="L18" s="66"/>
      <c r="M18" s="42">
        <v>488300.37</v>
      </c>
      <c r="N18" s="41">
        <v>6434963.3100000005</v>
      </c>
    </row>
    <row r="19" spans="1:14" ht="40.5" customHeight="1" x14ac:dyDescent="0.3">
      <c r="A19" s="1">
        <v>1340004</v>
      </c>
      <c r="B19" s="11">
        <v>10</v>
      </c>
      <c r="C19" s="6" t="s">
        <v>15</v>
      </c>
      <c r="D19" s="36">
        <v>219.71</v>
      </c>
      <c r="E19" s="37">
        <v>29413</v>
      </c>
      <c r="F19" s="29">
        <v>0.60299999999999998</v>
      </c>
      <c r="G19" s="29">
        <v>0.83</v>
      </c>
      <c r="H19" s="38">
        <v>0.5</v>
      </c>
      <c r="I19" s="66"/>
      <c r="J19" s="66"/>
      <c r="K19" s="73"/>
      <c r="L19" s="66"/>
      <c r="M19" s="42">
        <v>3869175.32</v>
      </c>
      <c r="N19" s="41">
        <v>45055213.530000001</v>
      </c>
    </row>
    <row r="20" spans="1:14" ht="40.5" customHeight="1" x14ac:dyDescent="0.3">
      <c r="B20" s="11">
        <v>11</v>
      </c>
      <c r="C20" s="6" t="s">
        <v>16</v>
      </c>
      <c r="D20" s="36">
        <v>219.71</v>
      </c>
      <c r="E20" s="37">
        <v>25634</v>
      </c>
      <c r="F20" s="29">
        <v>0.61099999999999999</v>
      </c>
      <c r="G20" s="29">
        <v>0.83</v>
      </c>
      <c r="H20" s="38">
        <v>0.50700000000000001</v>
      </c>
      <c r="I20" s="66"/>
      <c r="J20" s="66"/>
      <c r="K20" s="73"/>
      <c r="L20" s="66"/>
      <c r="M20" s="42">
        <v>3372061.33</v>
      </c>
      <c r="N20" s="41">
        <v>39266492.399999999</v>
      </c>
    </row>
    <row r="21" spans="1:14" ht="40.5" customHeight="1" x14ac:dyDescent="0.3">
      <c r="A21" s="1">
        <v>1340011</v>
      </c>
      <c r="B21" s="11">
        <v>12</v>
      </c>
      <c r="C21" s="6" t="s">
        <v>17</v>
      </c>
      <c r="D21" s="36">
        <v>219.71</v>
      </c>
      <c r="E21" s="37">
        <v>17259</v>
      </c>
      <c r="F21" s="29">
        <v>0.60899999999999999</v>
      </c>
      <c r="G21" s="29">
        <v>0.83</v>
      </c>
      <c r="H21" s="38">
        <v>0.505</v>
      </c>
      <c r="I21" s="67"/>
      <c r="J21" s="67"/>
      <c r="K21" s="74"/>
      <c r="L21" s="66"/>
      <c r="M21" s="42">
        <v>2270359.94</v>
      </c>
      <c r="N21" s="41">
        <v>26437559.280000001</v>
      </c>
    </row>
    <row r="22" spans="1:14" ht="24" customHeight="1" x14ac:dyDescent="0.3">
      <c r="B22" s="14"/>
      <c r="C22" s="14"/>
      <c r="D22" s="16"/>
      <c r="E22" s="15"/>
      <c r="F22" s="16"/>
      <c r="G22" s="12"/>
    </row>
    <row r="23" spans="1:14" x14ac:dyDescent="0.3">
      <c r="B23" s="17"/>
      <c r="C23" s="17"/>
      <c r="D23" s="18"/>
      <c r="E23" s="18"/>
      <c r="F23" s="18"/>
      <c r="G23" s="12"/>
    </row>
    <row r="24" spans="1:14" ht="50.25" customHeight="1" x14ac:dyDescent="0.3">
      <c r="B24" s="17"/>
      <c r="C24" s="12"/>
      <c r="D24" s="19"/>
      <c r="E24" s="20"/>
      <c r="F24" s="21"/>
      <c r="G24" s="12"/>
    </row>
    <row r="25" spans="1:14" ht="50.25" customHeight="1" x14ac:dyDescent="0.3">
      <c r="B25" s="17"/>
      <c r="C25" s="12"/>
      <c r="D25" s="19"/>
      <c r="E25" s="20"/>
      <c r="F25" s="21"/>
      <c r="G25" s="12"/>
    </row>
    <row r="26" spans="1:14" ht="50.25" customHeight="1" x14ac:dyDescent="0.3">
      <c r="B26" s="17"/>
      <c r="C26" s="12"/>
      <c r="D26" s="19"/>
      <c r="E26" s="20"/>
      <c r="F26" s="21"/>
      <c r="G26" s="12"/>
    </row>
    <row r="27" spans="1:14" ht="50.25" customHeight="1" x14ac:dyDescent="0.3">
      <c r="B27" s="17"/>
      <c r="C27" s="12"/>
      <c r="D27" s="19"/>
      <c r="E27" s="20"/>
      <c r="F27" s="21"/>
      <c r="G27" s="12"/>
    </row>
    <row r="28" spans="1:14" ht="50.25" customHeight="1" x14ac:dyDescent="0.3">
      <c r="B28" s="17"/>
      <c r="C28" s="12"/>
      <c r="D28" s="19"/>
      <c r="E28" s="20"/>
      <c r="F28" s="21"/>
      <c r="G28" s="12"/>
    </row>
    <row r="29" spans="1:14" ht="50.25" customHeight="1" x14ac:dyDescent="0.3">
      <c r="B29" s="17"/>
      <c r="C29" s="12"/>
      <c r="D29" s="19"/>
      <c r="E29" s="20"/>
      <c r="F29" s="21"/>
      <c r="G29" s="12"/>
    </row>
    <row r="30" spans="1:14" ht="50.25" customHeight="1" x14ac:dyDescent="0.3">
      <c r="B30" s="17"/>
      <c r="C30" s="12"/>
      <c r="D30" s="19"/>
      <c r="E30" s="20"/>
      <c r="F30" s="21"/>
      <c r="G30" s="12"/>
    </row>
    <row r="31" spans="1:14" ht="50.25" customHeight="1" x14ac:dyDescent="0.3">
      <c r="B31" s="17"/>
      <c r="C31" s="12"/>
      <c r="D31" s="19"/>
      <c r="E31" s="20"/>
      <c r="F31" s="21"/>
      <c r="G31" s="12"/>
    </row>
    <row r="32" spans="1:14" ht="50.25" customHeight="1" x14ac:dyDescent="0.3">
      <c r="B32" s="22"/>
      <c r="C32" s="23"/>
      <c r="D32" s="24"/>
      <c r="E32" s="24"/>
      <c r="F32" s="25"/>
      <c r="G32" s="12"/>
    </row>
    <row r="33" spans="2:7" x14ac:dyDescent="0.3">
      <c r="B33" s="12"/>
      <c r="C33" s="12"/>
      <c r="D33" s="12"/>
      <c r="E33" s="12"/>
      <c r="F33" s="12"/>
      <c r="G33" s="12"/>
    </row>
    <row r="34" spans="2:7" x14ac:dyDescent="0.3">
      <c r="B34" s="12"/>
      <c r="C34" s="12"/>
      <c r="D34" s="12"/>
      <c r="E34" s="12"/>
      <c r="F34" s="12"/>
      <c r="G34" s="12"/>
    </row>
    <row r="35" spans="2:7" x14ac:dyDescent="0.3">
      <c r="B35" s="12"/>
      <c r="C35" s="12"/>
      <c r="D35" s="12"/>
      <c r="E35" s="12"/>
      <c r="F35" s="12"/>
      <c r="G35" s="12"/>
    </row>
    <row r="36" spans="2:7" x14ac:dyDescent="0.3">
      <c r="B36" s="12"/>
      <c r="C36" s="12"/>
      <c r="D36" s="12"/>
      <c r="E36" s="12"/>
      <c r="F36" s="12"/>
      <c r="G36" s="12"/>
    </row>
    <row r="37" spans="2:7" x14ac:dyDescent="0.3">
      <c r="B37" s="12"/>
      <c r="C37" s="12"/>
      <c r="D37" s="12"/>
      <c r="E37" s="12"/>
      <c r="F37" s="12"/>
      <c r="G37" s="12"/>
    </row>
    <row r="38" spans="2:7" x14ac:dyDescent="0.3">
      <c r="B38" s="12"/>
      <c r="C38" s="12"/>
      <c r="D38" s="12"/>
      <c r="E38" s="12"/>
      <c r="F38" s="12"/>
      <c r="G38" s="12"/>
    </row>
    <row r="39" spans="2:7" x14ac:dyDescent="0.3">
      <c r="B39" s="12"/>
      <c r="C39" s="12"/>
      <c r="D39" s="12"/>
      <c r="E39" s="12"/>
      <c r="F39" s="12"/>
      <c r="G39" s="12"/>
    </row>
  </sheetData>
  <autoFilter ref="A9:M21"/>
  <mergeCells count="22">
    <mergeCell ref="I17:I21"/>
    <mergeCell ref="I10:I16"/>
    <mergeCell ref="M1:N1"/>
    <mergeCell ref="M2:N2"/>
    <mergeCell ref="M3:N3"/>
    <mergeCell ref="N6:N7"/>
    <mergeCell ref="K4:M4"/>
    <mergeCell ref="C5:N5"/>
    <mergeCell ref="L10:L16"/>
    <mergeCell ref="J17:J21"/>
    <mergeCell ref="L17:L21"/>
    <mergeCell ref="J10:J16"/>
    <mergeCell ref="K10:K21"/>
    <mergeCell ref="B6:B8"/>
    <mergeCell ref="C6:C8"/>
    <mergeCell ref="D6:D7"/>
    <mergeCell ref="E6:E7"/>
    <mergeCell ref="M6:M7"/>
    <mergeCell ref="K6:K7"/>
    <mergeCell ref="F6:I6"/>
    <mergeCell ref="J6:J7"/>
    <mergeCell ref="L6:L7"/>
  </mergeCells>
  <pageMargins left="3.937007874015748E-2" right="0.15748031496062992" top="0.55118110236220474" bottom="0.19685039370078741" header="0.15748031496062992" footer="0.1574803149606299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L21"/>
  <sheetViews>
    <sheetView view="pageBreakPreview" zoomScale="70" zoomScaleNormal="53" zoomScaleSheetLayoutView="70" workbookViewId="0">
      <pane xSplit="3" ySplit="5" topLeftCell="D6" activePane="bottomRight" state="frozen"/>
      <selection activeCell="C1" sqref="C1"/>
      <selection pane="topRight" activeCell="D1" sqref="D1"/>
      <selection pane="bottomLeft" activeCell="C8" sqref="C8"/>
      <selection pane="bottomRight" activeCell="B4" sqref="B4:G4"/>
    </sheetView>
  </sheetViews>
  <sheetFormatPr defaultColWidth="9.140625" defaultRowHeight="18.75" x14ac:dyDescent="0.3"/>
  <cols>
    <col min="1" max="1" width="13.85546875" style="1" hidden="1" customWidth="1"/>
    <col min="2" max="2" width="6.7109375" style="1" customWidth="1"/>
    <col min="3" max="3" width="35.28515625" style="1" customWidth="1"/>
    <col min="4" max="4" width="23" style="1" customWidth="1"/>
    <col min="5" max="5" width="20.85546875" style="1" customWidth="1"/>
    <col min="6" max="6" width="28.42578125" style="1" customWidth="1"/>
    <col min="7" max="7" width="28.7109375" style="1" customWidth="1"/>
    <col min="8" max="8" width="15.28515625" style="1" customWidth="1"/>
    <col min="9" max="9" width="16.7109375" style="1" customWidth="1"/>
    <col min="10" max="10" width="23.42578125" style="1" customWidth="1"/>
    <col min="11" max="11" width="22.28515625" style="1" customWidth="1"/>
    <col min="12" max="12" width="25" style="1" customWidth="1"/>
    <col min="13" max="13" width="24.85546875" style="1" customWidth="1"/>
    <col min="14" max="14" width="16" style="1" bestFit="1" customWidth="1"/>
    <col min="15" max="15" width="17.28515625" style="1" bestFit="1" customWidth="1"/>
    <col min="16" max="16" width="12" style="1" customWidth="1"/>
    <col min="17" max="17" width="18.28515625" style="1" customWidth="1"/>
    <col min="18" max="18" width="15" style="1" bestFit="1" customWidth="1"/>
    <col min="19" max="16384" width="9.140625" style="1"/>
  </cols>
  <sheetData>
    <row r="1" spans="2:12" ht="18.75" customHeight="1" x14ac:dyDescent="0.3">
      <c r="E1" s="70"/>
      <c r="F1" s="70"/>
      <c r="G1" s="70"/>
    </row>
    <row r="2" spans="2:12" ht="24" customHeight="1" x14ac:dyDescent="0.3">
      <c r="B2" s="79" t="s">
        <v>40</v>
      </c>
      <c r="C2" s="79"/>
      <c r="D2" s="79"/>
      <c r="E2" s="79"/>
      <c r="F2" s="79"/>
      <c r="G2" s="79"/>
    </row>
    <row r="3" spans="2:12" ht="39.75" customHeight="1" x14ac:dyDescent="0.3">
      <c r="B3" s="78" t="s">
        <v>49</v>
      </c>
      <c r="C3" s="78"/>
      <c r="D3" s="78"/>
      <c r="E3" s="78"/>
      <c r="F3" s="78"/>
      <c r="G3" s="78"/>
    </row>
    <row r="4" spans="2:12" ht="24.75" customHeight="1" x14ac:dyDescent="0.3">
      <c r="B4" s="78" t="s">
        <v>51</v>
      </c>
      <c r="C4" s="78"/>
      <c r="D4" s="78"/>
      <c r="E4" s="78"/>
      <c r="F4" s="78"/>
      <c r="G4" s="78"/>
      <c r="H4" s="12"/>
    </row>
    <row r="5" spans="2:12" ht="42.75" customHeight="1" x14ac:dyDescent="0.3">
      <c r="B5" s="80" t="s">
        <v>14</v>
      </c>
      <c r="C5" s="80"/>
      <c r="D5" s="80"/>
      <c r="E5" s="80"/>
      <c r="F5" s="80"/>
      <c r="G5" s="80"/>
      <c r="H5" s="26"/>
      <c r="I5" s="26"/>
      <c r="J5" s="7"/>
      <c r="K5" s="7"/>
      <c r="L5" s="8"/>
    </row>
    <row r="6" spans="2:12" ht="205.5" customHeight="1" x14ac:dyDescent="0.3">
      <c r="B6" s="75" t="s">
        <v>5</v>
      </c>
      <c r="C6" s="75" t="s">
        <v>6</v>
      </c>
      <c r="D6" s="62" t="s">
        <v>19</v>
      </c>
      <c r="E6" s="58" t="s">
        <v>25</v>
      </c>
      <c r="F6" s="32" t="s">
        <v>41</v>
      </c>
      <c r="G6" s="32" t="s">
        <v>42</v>
      </c>
      <c r="L6" s="8"/>
    </row>
    <row r="7" spans="2:12" ht="26.25" customHeight="1" x14ac:dyDescent="0.3">
      <c r="B7" s="76"/>
      <c r="C7" s="76"/>
      <c r="D7" s="62"/>
      <c r="E7" s="58"/>
      <c r="F7" s="32" t="s">
        <v>43</v>
      </c>
      <c r="G7" s="32" t="s">
        <v>52</v>
      </c>
      <c r="L7" s="8"/>
    </row>
    <row r="8" spans="2:12" ht="24" customHeight="1" x14ac:dyDescent="0.3">
      <c r="B8" s="77"/>
      <c r="C8" s="77"/>
      <c r="D8" s="5" t="s">
        <v>44</v>
      </c>
      <c r="E8" s="10" t="s">
        <v>12</v>
      </c>
      <c r="F8" s="5" t="s">
        <v>34</v>
      </c>
      <c r="G8" s="5" t="s">
        <v>21</v>
      </c>
    </row>
    <row r="9" spans="2:12" x14ac:dyDescent="0.3">
      <c r="B9" s="34">
        <v>1</v>
      </c>
      <c r="C9" s="34">
        <v>2</v>
      </c>
      <c r="D9" s="13">
        <v>3</v>
      </c>
      <c r="E9" s="13">
        <v>4</v>
      </c>
      <c r="F9" s="31">
        <v>5</v>
      </c>
      <c r="G9" s="11">
        <v>6</v>
      </c>
    </row>
    <row r="10" spans="2:12" ht="56.25" x14ac:dyDescent="0.3">
      <c r="B10" s="45">
        <v>1</v>
      </c>
      <c r="C10" s="44" t="s">
        <v>48</v>
      </c>
      <c r="D10" s="48">
        <v>342.56181059393498</v>
      </c>
      <c r="E10" s="47">
        <v>18988</v>
      </c>
      <c r="F10" s="40">
        <v>6504563.6600000001</v>
      </c>
      <c r="G10" s="28">
        <v>58541072.939999998</v>
      </c>
    </row>
    <row r="11" spans="2:12" ht="33" customHeight="1" x14ac:dyDescent="0.3">
      <c r="B11" s="45">
        <v>2</v>
      </c>
      <c r="C11" s="44" t="s">
        <v>0</v>
      </c>
      <c r="D11" s="48">
        <v>342.56181059393498</v>
      </c>
      <c r="E11" s="47">
        <v>5783</v>
      </c>
      <c r="F11" s="40">
        <v>1981034.95</v>
      </c>
      <c r="G11" s="28">
        <v>20885889.510000002</v>
      </c>
    </row>
    <row r="12" spans="2:12" ht="33" customHeight="1" x14ac:dyDescent="0.3">
      <c r="B12" s="45">
        <v>3</v>
      </c>
      <c r="C12" s="44" t="s">
        <v>9</v>
      </c>
      <c r="D12" s="48">
        <v>342.56181059393498</v>
      </c>
      <c r="E12" s="47">
        <v>8024</v>
      </c>
      <c r="F12" s="40">
        <v>2748715.97</v>
      </c>
      <c r="G12" s="28">
        <v>28299554.82</v>
      </c>
    </row>
    <row r="13" spans="2:12" ht="33" customHeight="1" x14ac:dyDescent="0.3">
      <c r="B13" s="45">
        <v>4</v>
      </c>
      <c r="C13" s="44" t="s">
        <v>2</v>
      </c>
      <c r="D13" s="48">
        <v>342.56181059393498</v>
      </c>
      <c r="E13" s="47">
        <v>2943</v>
      </c>
      <c r="F13" s="40">
        <v>1008159.41</v>
      </c>
      <c r="G13" s="28">
        <v>10644210.899999999</v>
      </c>
    </row>
    <row r="14" spans="2:12" ht="33" customHeight="1" x14ac:dyDescent="0.3">
      <c r="B14" s="45">
        <v>5</v>
      </c>
      <c r="C14" s="44" t="s">
        <v>1</v>
      </c>
      <c r="D14" s="48">
        <v>342.56181059393498</v>
      </c>
      <c r="E14" s="47">
        <v>8410</v>
      </c>
      <c r="F14" s="40">
        <v>2880944.83</v>
      </c>
      <c r="G14" s="28">
        <v>29460586.079999998</v>
      </c>
    </row>
    <row r="15" spans="2:12" ht="33" customHeight="1" x14ac:dyDescent="0.3">
      <c r="B15" s="45">
        <v>6</v>
      </c>
      <c r="C15" s="44" t="s">
        <v>4</v>
      </c>
      <c r="D15" s="48">
        <v>342.56181059393498</v>
      </c>
      <c r="E15" s="47">
        <v>5008</v>
      </c>
      <c r="F15" s="40">
        <v>1715549.55</v>
      </c>
      <c r="G15" s="28">
        <v>17420240.16</v>
      </c>
    </row>
    <row r="16" spans="2:12" ht="33" customHeight="1" x14ac:dyDescent="0.3">
      <c r="B16" s="45">
        <v>7</v>
      </c>
      <c r="C16" s="44" t="s">
        <v>3</v>
      </c>
      <c r="D16" s="48">
        <v>342.56181059393498</v>
      </c>
      <c r="E16" s="47">
        <v>4324</v>
      </c>
      <c r="F16" s="40">
        <v>1481237.27</v>
      </c>
      <c r="G16" s="28">
        <v>15224641.800000001</v>
      </c>
    </row>
    <row r="17" spans="2:7" ht="33" customHeight="1" x14ac:dyDescent="0.3">
      <c r="B17" s="46">
        <v>8</v>
      </c>
      <c r="C17" s="44" t="s">
        <v>35</v>
      </c>
      <c r="D17" s="48">
        <v>131.54643584496407</v>
      </c>
      <c r="E17" s="47">
        <v>7932</v>
      </c>
      <c r="F17" s="40">
        <v>1043426.33</v>
      </c>
      <c r="G17" s="28">
        <v>11613886.02</v>
      </c>
    </row>
    <row r="18" spans="2:7" ht="45" customHeight="1" x14ac:dyDescent="0.3">
      <c r="B18" s="46">
        <v>9</v>
      </c>
      <c r="C18" s="44" t="s">
        <v>18</v>
      </c>
      <c r="D18" s="48">
        <v>131.54643584496407</v>
      </c>
      <c r="E18" s="47">
        <v>3597</v>
      </c>
      <c r="F18" s="40">
        <v>473172.53</v>
      </c>
      <c r="G18" s="28">
        <v>6235604.25</v>
      </c>
    </row>
    <row r="19" spans="2:7" ht="39.75" customHeight="1" x14ac:dyDescent="0.3">
      <c r="B19" s="46">
        <v>10</v>
      </c>
      <c r="C19" s="44" t="s">
        <v>15</v>
      </c>
      <c r="D19" s="48">
        <v>131.54643584496407</v>
      </c>
      <c r="E19" s="47">
        <v>26909</v>
      </c>
      <c r="F19" s="40">
        <v>3539783.04</v>
      </c>
      <c r="G19" s="28">
        <v>41219553.93</v>
      </c>
    </row>
    <row r="20" spans="2:7" ht="33" customHeight="1" x14ac:dyDescent="0.3">
      <c r="B20" s="45">
        <v>11</v>
      </c>
      <c r="C20" s="44" t="s">
        <v>16</v>
      </c>
      <c r="D20" s="48">
        <v>131.54643584496407</v>
      </c>
      <c r="E20" s="47">
        <v>23186</v>
      </c>
      <c r="F20" s="40">
        <v>3050035.66</v>
      </c>
      <c r="G20" s="28">
        <v>35516614.410000004</v>
      </c>
    </row>
    <row r="21" spans="2:7" ht="40.5" customHeight="1" x14ac:dyDescent="0.3">
      <c r="B21" s="45">
        <v>12</v>
      </c>
      <c r="C21" s="44" t="s">
        <v>17</v>
      </c>
      <c r="D21" s="48">
        <v>131.54643584496407</v>
      </c>
      <c r="E21" s="47">
        <v>16224</v>
      </c>
      <c r="F21" s="40">
        <v>2134209.38</v>
      </c>
      <c r="G21" s="28">
        <v>24852132.900000002</v>
      </c>
    </row>
  </sheetData>
  <mergeCells count="9">
    <mergeCell ref="B6:B8"/>
    <mergeCell ref="C6:C8"/>
    <mergeCell ref="D6:D7"/>
    <mergeCell ref="E6:E7"/>
    <mergeCell ref="E1:G1"/>
    <mergeCell ref="B3:G3"/>
    <mergeCell ref="B4:G4"/>
    <mergeCell ref="B2:G2"/>
    <mergeCell ref="B5:G5"/>
  </mergeCells>
  <pageMargins left="0.23622047244094491" right="0.15748031496062992" top="0.55118110236220474" bottom="0.19685039370078741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2:I26"/>
  <sheetViews>
    <sheetView tabSelected="1" view="pageBreakPreview" topLeftCell="B1" zoomScale="70" zoomScaleNormal="53" zoomScaleSheetLayoutView="70" workbookViewId="0">
      <selection activeCell="B4" sqref="B4:G4"/>
    </sheetView>
  </sheetViews>
  <sheetFormatPr defaultColWidth="9.140625" defaultRowHeight="18.75" x14ac:dyDescent="0.3"/>
  <cols>
    <col min="1" max="1" width="13.85546875" style="1" hidden="1" customWidth="1"/>
    <col min="2" max="2" width="6.7109375" style="1" customWidth="1"/>
    <col min="3" max="3" width="35.85546875" style="1" customWidth="1"/>
    <col min="4" max="4" width="26" style="1" customWidth="1"/>
    <col min="5" max="5" width="20.85546875" style="1" customWidth="1"/>
    <col min="6" max="6" width="29.140625" style="1" customWidth="1"/>
    <col min="7" max="7" width="27.28515625" style="1" customWidth="1"/>
    <col min="8" max="8" width="25" style="1" customWidth="1"/>
    <col min="9" max="9" width="24.85546875" style="1" customWidth="1"/>
    <col min="10" max="10" width="16" style="1" bestFit="1" customWidth="1"/>
    <col min="11" max="11" width="17.28515625" style="1" bestFit="1" customWidth="1"/>
    <col min="12" max="12" width="12" style="1" customWidth="1"/>
    <col min="13" max="13" width="18.28515625" style="1" customWidth="1"/>
    <col min="14" max="14" width="15" style="1" bestFit="1" customWidth="1"/>
    <col min="15" max="16384" width="9.140625" style="1"/>
  </cols>
  <sheetData>
    <row r="2" spans="2:9" ht="25.5" customHeight="1" x14ac:dyDescent="0.3">
      <c r="B2" s="79" t="s">
        <v>40</v>
      </c>
      <c r="C2" s="79"/>
      <c r="D2" s="79"/>
      <c r="E2" s="79"/>
      <c r="F2" s="79"/>
      <c r="G2" s="79"/>
    </row>
    <row r="3" spans="2:9" ht="51.75" customHeight="1" x14ac:dyDescent="0.3">
      <c r="B3" s="78" t="s">
        <v>49</v>
      </c>
      <c r="C3" s="78"/>
      <c r="D3" s="78"/>
      <c r="E3" s="78"/>
      <c r="F3" s="78"/>
      <c r="G3" s="78"/>
    </row>
    <row r="4" spans="2:9" ht="21" customHeight="1" x14ac:dyDescent="0.3">
      <c r="B4" s="78" t="s">
        <v>51</v>
      </c>
      <c r="C4" s="78"/>
      <c r="D4" s="78"/>
      <c r="E4" s="78"/>
      <c r="F4" s="78"/>
      <c r="G4" s="78"/>
    </row>
    <row r="5" spans="2:9" ht="25.5" customHeight="1" x14ac:dyDescent="0.3">
      <c r="B5" s="80" t="s">
        <v>13</v>
      </c>
      <c r="C5" s="80"/>
      <c r="D5" s="80"/>
      <c r="E5" s="80"/>
      <c r="F5" s="80"/>
      <c r="G5" s="80"/>
    </row>
    <row r="6" spans="2:9" ht="198" customHeight="1" x14ac:dyDescent="0.3">
      <c r="B6" s="75" t="s">
        <v>5</v>
      </c>
      <c r="C6" s="75" t="s">
        <v>6</v>
      </c>
      <c r="D6" s="62" t="s">
        <v>19</v>
      </c>
      <c r="E6" s="58" t="s">
        <v>25</v>
      </c>
      <c r="F6" s="32" t="s">
        <v>41</v>
      </c>
      <c r="G6" s="32" t="s">
        <v>42</v>
      </c>
    </row>
    <row r="7" spans="2:9" ht="26.25" customHeight="1" x14ac:dyDescent="0.3">
      <c r="B7" s="76"/>
      <c r="C7" s="76"/>
      <c r="D7" s="62"/>
      <c r="E7" s="58"/>
      <c r="F7" s="32" t="s">
        <v>43</v>
      </c>
      <c r="G7" s="56" t="s">
        <v>52</v>
      </c>
    </row>
    <row r="8" spans="2:9" ht="21" customHeight="1" x14ac:dyDescent="0.3">
      <c r="B8" s="77"/>
      <c r="C8" s="77"/>
      <c r="D8" s="5" t="s">
        <v>44</v>
      </c>
      <c r="E8" s="10" t="s">
        <v>12</v>
      </c>
      <c r="F8" s="5" t="s">
        <v>34</v>
      </c>
      <c r="G8" s="5" t="s">
        <v>21</v>
      </c>
    </row>
    <row r="9" spans="2:9" x14ac:dyDescent="0.3">
      <c r="B9" s="34">
        <v>1</v>
      </c>
      <c r="C9" s="34">
        <v>2</v>
      </c>
      <c r="D9" s="13">
        <v>3</v>
      </c>
      <c r="E9" s="13">
        <v>4</v>
      </c>
      <c r="F9" s="31">
        <v>5</v>
      </c>
      <c r="G9" s="11">
        <v>6</v>
      </c>
    </row>
    <row r="10" spans="2:9" ht="37.5" x14ac:dyDescent="0.3">
      <c r="B10" s="50">
        <v>1</v>
      </c>
      <c r="C10" s="49" t="s">
        <v>48</v>
      </c>
      <c r="D10" s="52">
        <v>342.56181059393498</v>
      </c>
      <c r="E10" s="51">
        <v>1361</v>
      </c>
      <c r="F10" s="54">
        <v>466226.62</v>
      </c>
      <c r="G10" s="55">
        <v>4196039.58</v>
      </c>
      <c r="H10" s="9">
        <f>F10+'СОГАЗ-Мед'!F10-'АМП 2017 '!M10</f>
        <v>0</v>
      </c>
      <c r="I10" s="9">
        <f>G10+'СОГАЗ-Мед'!G10-'АМП 2017 '!N10</f>
        <v>0</v>
      </c>
    </row>
    <row r="11" spans="2:9" ht="38.25" customHeight="1" x14ac:dyDescent="0.3">
      <c r="B11" s="53">
        <v>3</v>
      </c>
      <c r="C11" s="49" t="s">
        <v>0</v>
      </c>
      <c r="D11" s="52">
        <v>342.56181059393498</v>
      </c>
      <c r="E11" s="51">
        <v>3665</v>
      </c>
      <c r="F11" s="54">
        <v>1255489.04</v>
      </c>
      <c r="G11" s="55">
        <v>13153217.969999999</v>
      </c>
      <c r="H11" s="9">
        <f>F11+'СОГАЗ-Мед'!F11-'АМП 2017 '!M11</f>
        <v>0</v>
      </c>
      <c r="I11" s="9">
        <f>G11+'СОГАЗ-Мед'!G11-'АМП 2017 '!N11</f>
        <v>0</v>
      </c>
    </row>
    <row r="12" spans="2:9" ht="36.75" customHeight="1" x14ac:dyDescent="0.3">
      <c r="B12" s="53">
        <v>3</v>
      </c>
      <c r="C12" s="49" t="s">
        <v>9</v>
      </c>
      <c r="D12" s="52">
        <v>342.56181059393498</v>
      </c>
      <c r="E12" s="51">
        <v>83</v>
      </c>
      <c r="F12" s="54">
        <v>28432.63</v>
      </c>
      <c r="G12" s="55">
        <v>292719.48</v>
      </c>
      <c r="H12" s="9">
        <f>F12+'СОГАЗ-Мед'!F12-'АМП 2017 '!M12</f>
        <v>0</v>
      </c>
      <c r="I12" s="9">
        <f>G12+'СОГАЗ-Мед'!G12-'АМП 2017 '!N12</f>
        <v>0</v>
      </c>
    </row>
    <row r="13" spans="2:9" ht="36.75" customHeight="1" x14ac:dyDescent="0.3">
      <c r="B13" s="53">
        <v>4</v>
      </c>
      <c r="C13" s="49" t="s">
        <v>2</v>
      </c>
      <c r="D13" s="52">
        <v>342.56181059393498</v>
      </c>
      <c r="E13" s="51">
        <v>35</v>
      </c>
      <c r="F13" s="54">
        <v>11989.66</v>
      </c>
      <c r="G13" s="55">
        <v>130131.84</v>
      </c>
      <c r="H13" s="9">
        <f>F13+'СОГАЗ-Мед'!F13-'АМП 2017 '!M13</f>
        <v>0</v>
      </c>
      <c r="I13" s="9">
        <f>G13+'СОГАЗ-Мед'!G13-'АМП 2017 '!N13</f>
        <v>0</v>
      </c>
    </row>
    <row r="14" spans="2:9" ht="36.75" customHeight="1" x14ac:dyDescent="0.3">
      <c r="B14" s="50">
        <v>5</v>
      </c>
      <c r="C14" s="49" t="s">
        <v>1</v>
      </c>
      <c r="D14" s="52">
        <v>342.56181059393498</v>
      </c>
      <c r="E14" s="51">
        <v>1292</v>
      </c>
      <c r="F14" s="54">
        <v>442589.86</v>
      </c>
      <c r="G14" s="55">
        <v>4513790.67</v>
      </c>
      <c r="H14" s="9">
        <f>F14+'СОГАЗ-Мед'!F14-'АМП 2017 '!M14</f>
        <v>0</v>
      </c>
      <c r="I14" s="9">
        <f>G14+'СОГАЗ-Мед'!G14-'АМП 2017 '!N14</f>
        <v>0</v>
      </c>
    </row>
    <row r="15" spans="2:9" ht="36.75" customHeight="1" x14ac:dyDescent="0.3">
      <c r="B15" s="50">
        <v>6</v>
      </c>
      <c r="C15" s="49" t="s">
        <v>4</v>
      </c>
      <c r="D15" s="52">
        <v>342.56181059393498</v>
      </c>
      <c r="E15" s="51">
        <v>25</v>
      </c>
      <c r="F15" s="54">
        <v>8564.0399999999991</v>
      </c>
      <c r="G15" s="55">
        <v>88407.03</v>
      </c>
      <c r="H15" s="9">
        <f>F15+'СОГАЗ-Мед'!F15-'АМП 2017 '!M15</f>
        <v>0</v>
      </c>
      <c r="I15" s="9">
        <f>G15+'СОГАЗ-Мед'!G15-'АМП 2017 '!N15</f>
        <v>0</v>
      </c>
    </row>
    <row r="16" spans="2:9" ht="36.75" customHeight="1" x14ac:dyDescent="0.3">
      <c r="B16" s="50">
        <v>7</v>
      </c>
      <c r="C16" s="49" t="s">
        <v>3</v>
      </c>
      <c r="D16" s="52">
        <v>342.56181059393498</v>
      </c>
      <c r="E16" s="51">
        <v>391</v>
      </c>
      <c r="F16" s="54">
        <v>133941.67000000001</v>
      </c>
      <c r="G16" s="55">
        <v>1380260.22</v>
      </c>
      <c r="H16" s="9">
        <f>F16+'СОГАЗ-Мед'!F16-'АМП 2017 '!M16</f>
        <v>0</v>
      </c>
      <c r="I16" s="9">
        <f>G16+'СОГАЗ-Мед'!G16-'АМП 2017 '!N16</f>
        <v>0</v>
      </c>
    </row>
    <row r="17" spans="2:9" ht="36.75" customHeight="1" x14ac:dyDescent="0.3">
      <c r="B17" s="53">
        <v>8</v>
      </c>
      <c r="C17" s="49" t="s">
        <v>35</v>
      </c>
      <c r="D17" s="52">
        <v>131.54643584496407</v>
      </c>
      <c r="E17" s="51">
        <v>122</v>
      </c>
      <c r="F17" s="54">
        <v>16048.66</v>
      </c>
      <c r="G17" s="55">
        <v>185837.46</v>
      </c>
      <c r="H17" s="9">
        <f>F17+'СОГАЗ-Мед'!F17-'АМП 2017 '!M17</f>
        <v>0</v>
      </c>
      <c r="I17" s="9">
        <f>G17+'СОГАЗ-Мед'!G17-'АМП 2017 '!N17</f>
        <v>0</v>
      </c>
    </row>
    <row r="18" spans="2:9" ht="36.75" customHeight="1" x14ac:dyDescent="0.3">
      <c r="B18" s="53">
        <v>9</v>
      </c>
      <c r="C18" s="49" t="s">
        <v>18</v>
      </c>
      <c r="D18" s="52">
        <v>131.54643584496407</v>
      </c>
      <c r="E18" s="51">
        <v>115</v>
      </c>
      <c r="F18" s="54">
        <v>15127.84</v>
      </c>
      <c r="G18" s="55">
        <v>199359.06</v>
      </c>
      <c r="H18" s="9">
        <f>F18+'СОГАЗ-Мед'!F18-'АМП 2017 '!M18</f>
        <v>0</v>
      </c>
      <c r="I18" s="9">
        <f>G18+'СОГАЗ-Мед'!G18-'АМП 2017 '!N18</f>
        <v>0</v>
      </c>
    </row>
    <row r="19" spans="2:9" ht="36.75" customHeight="1" x14ac:dyDescent="0.3">
      <c r="B19" s="53">
        <v>10</v>
      </c>
      <c r="C19" s="49" t="s">
        <v>15</v>
      </c>
      <c r="D19" s="52">
        <v>131.54643584496407</v>
      </c>
      <c r="E19" s="51">
        <v>2504</v>
      </c>
      <c r="F19" s="54">
        <v>329392.28000000003</v>
      </c>
      <c r="G19" s="55">
        <v>3835659.6</v>
      </c>
      <c r="H19" s="9">
        <f>F19+'СОГАЗ-Мед'!F19-'АМП 2017 '!M19</f>
        <v>0</v>
      </c>
      <c r="I19" s="9">
        <f>G19+'СОГАЗ-Мед'!G19-'АМП 2017 '!N19</f>
        <v>0</v>
      </c>
    </row>
    <row r="20" spans="2:9" ht="36.75" customHeight="1" x14ac:dyDescent="0.3">
      <c r="B20" s="50">
        <v>11</v>
      </c>
      <c r="C20" s="49" t="s">
        <v>16</v>
      </c>
      <c r="D20" s="52">
        <v>131.54643584496407</v>
      </c>
      <c r="E20" s="51">
        <v>2448</v>
      </c>
      <c r="F20" s="54">
        <v>322025.67</v>
      </c>
      <c r="G20" s="55">
        <v>3749877.9899999998</v>
      </c>
      <c r="H20" s="9">
        <f>F20+'СОГАЗ-Мед'!F20-'АМП 2017 '!M20</f>
        <v>0</v>
      </c>
      <c r="I20" s="9">
        <f>G20+'СОГАЗ-Мед'!G20-'АМП 2017 '!N20</f>
        <v>0</v>
      </c>
    </row>
    <row r="21" spans="2:9" ht="36.75" customHeight="1" x14ac:dyDescent="0.3">
      <c r="B21" s="50">
        <v>12</v>
      </c>
      <c r="C21" s="49" t="s">
        <v>17</v>
      </c>
      <c r="D21" s="52">
        <v>131.54643584496407</v>
      </c>
      <c r="E21" s="51">
        <v>1035</v>
      </c>
      <c r="F21" s="54">
        <v>136150.56</v>
      </c>
      <c r="G21" s="55">
        <v>1585426.3800000001</v>
      </c>
      <c r="H21" s="9">
        <f>F21+'СОГАЗ-Мед'!F21-'АМП 2017 '!M21</f>
        <v>0</v>
      </c>
      <c r="I21" s="9">
        <f>G21+'СОГАЗ-Мед'!G21-'АМП 2017 '!N21</f>
        <v>0</v>
      </c>
    </row>
    <row r="24" spans="2:9" x14ac:dyDescent="0.3">
      <c r="G24" s="9"/>
    </row>
    <row r="25" spans="2:9" x14ac:dyDescent="0.3">
      <c r="G25" s="9"/>
    </row>
    <row r="26" spans="2:9" x14ac:dyDescent="0.3">
      <c r="G26" s="9"/>
    </row>
  </sheetData>
  <mergeCells count="8">
    <mergeCell ref="B2:G2"/>
    <mergeCell ref="D6:D7"/>
    <mergeCell ref="E6:E7"/>
    <mergeCell ref="B5:G5"/>
    <mergeCell ref="B3:G3"/>
    <mergeCell ref="B4:G4"/>
    <mergeCell ref="C6:C8"/>
    <mergeCell ref="B6:B8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2017 </vt:lpstr>
      <vt:lpstr>СОГАЗ-Мед</vt:lpstr>
      <vt:lpstr>САХАМЕДСТРАХ</vt:lpstr>
      <vt:lpstr>'АМП 2017 '!Заголовки_для_печати</vt:lpstr>
      <vt:lpstr>'АМП 2017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2017-03-22T01:34:08Z</cp:lastPrinted>
  <dcterms:created xsi:type="dcterms:W3CDTF">2015-02-06T05:02:21Z</dcterms:created>
  <dcterms:modified xsi:type="dcterms:W3CDTF">2017-04-12T06:01:18Z</dcterms:modified>
</cp:coreProperties>
</file>